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горизонтально'!$I$99</definedName>
    <definedName name="allow_energy">'Время горизонтально'!$F$99</definedName>
    <definedName name="calc_with">'Время горизонтально'!$E$99</definedName>
    <definedName name="energy">'Время горизонтально'!$AA$4</definedName>
    <definedName name="group">'Время горизонтально'!$B$5</definedName>
    <definedName name="interval">'Время горизонтально'!$D$99</definedName>
    <definedName name="is_group">'Время горизонтально'!$G$99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44" i="1"/>
  <c r="W44" i="1"/>
  <c r="X44" i="1"/>
  <c r="Y44" i="1"/>
  <c r="Z44" i="1"/>
  <c r="K44" i="1"/>
  <c r="L44" i="1"/>
  <c r="M44" i="1"/>
  <c r="N44" i="1"/>
  <c r="O44" i="1"/>
  <c r="P44" i="1"/>
  <c r="Q44" i="1"/>
  <c r="R44" i="1"/>
  <c r="S44" i="1"/>
  <c r="T44" i="1"/>
  <c r="U44" i="1"/>
  <c r="V44" i="1"/>
  <c r="D44" i="1"/>
  <c r="E44" i="1"/>
  <c r="F44" i="1"/>
  <c r="G44" i="1"/>
  <c r="H44" i="1"/>
  <c r="I44" i="1"/>
  <c r="J44" i="1"/>
  <c r="C44" i="1"/>
</calcChain>
</file>

<file path=xl/sharedStrings.xml><?xml version="1.0" encoding="utf-8"?>
<sst xmlns="http://schemas.openxmlformats.org/spreadsheetml/2006/main" count="102" uniqueCount="76">
  <si>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</si>
  <si>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</si>
  <si>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</si>
  <si>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</si>
  <si>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</si>
  <si>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</si>
  <si>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</si>
  <si>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</si>
  <si>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</si>
  <si>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</si>
  <si>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</si>
  <si>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</si>
  <si>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</si>
  <si>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</si>
  <si>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</si>
  <si>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</si>
  <si>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</si>
  <si>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</si>
  <si>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</si>
  <si>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</si>
  <si>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</si>
  <si>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</si>
  <si>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</si>
  <si>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</si>
  <si>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</si>
  <si>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</si>
  <si>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</si>
  <si>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</si>
  <si>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</si>
  <si>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</si>
  <si>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</si>
  <si>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</si>
  <si>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</si>
  <si>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</si>
  <si>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</si>
  <si>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</si>
  <si>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110 кВ Антушево</t>
  </si>
  <si>
    <t xml:space="preserve"> 10 Антушево Т 1 ао RS</t>
  </si>
  <si>
    <t xml:space="preserve"> 10 Антушево Т 1 ап RS</t>
  </si>
  <si>
    <t xml:space="preserve"> 10 Антушево Т 2 ао RS</t>
  </si>
  <si>
    <t xml:space="preserve"> 10 Антушево Т 2 ап RS</t>
  </si>
  <si>
    <t xml:space="preserve"> 10 Антушево ТСН 1с.ш. ао RS</t>
  </si>
  <si>
    <t xml:space="preserve"> 10 Антушево ТСН 1с.ш. ап RS</t>
  </si>
  <si>
    <t xml:space="preserve"> 10 Антушево ТСН 2с.ш. ао RS</t>
  </si>
  <si>
    <t xml:space="preserve"> 10 Антушево ТСН 2с.ш. ап RS</t>
  </si>
  <si>
    <t xml:space="preserve"> 10 Антушево-Зорино ао RS</t>
  </si>
  <si>
    <t xml:space="preserve"> 10 Антушево-Зорино ап RS</t>
  </si>
  <si>
    <t xml:space="preserve"> 10 Антушево-Комплекс Антушево ао RS</t>
  </si>
  <si>
    <t xml:space="preserve"> 10 Антушево-Комплекс Антушево ап RS</t>
  </si>
  <si>
    <t xml:space="preserve"> 10 Антушево-Новишки ао RS</t>
  </si>
  <si>
    <t xml:space="preserve"> 10 Антушево-Новишки ап RS</t>
  </si>
  <si>
    <t xml:space="preserve"> 10 Антушево-Перховта ао RS</t>
  </si>
  <si>
    <t xml:space="preserve"> 10 Антушево-Перховта ап RS</t>
  </si>
  <si>
    <t xml:space="preserve"> 10 Антушево-Солмас ао RS</t>
  </si>
  <si>
    <t xml:space="preserve"> 10 Антушево-Солмас ап RS</t>
  </si>
  <si>
    <t xml:space="preserve"> 110 Антушево Ремонтная перемычка ао RS</t>
  </si>
  <si>
    <t xml:space="preserve"> 110 Антушево Ремонтная перемычка ап RS</t>
  </si>
  <si>
    <t xml:space="preserve"> 110 Антушево СВ ао RS</t>
  </si>
  <si>
    <t xml:space="preserve"> 110 Антушево СВ ап RS</t>
  </si>
  <si>
    <t xml:space="preserve"> 110 Антушево Т 1 ао RS</t>
  </si>
  <si>
    <t xml:space="preserve"> 110 Антушево Т 1 ап RS</t>
  </si>
  <si>
    <t xml:space="preserve"> 110 Антушево Т 2 ао RS</t>
  </si>
  <si>
    <t xml:space="preserve"> 110 Антушево Т 2 ап RS</t>
  </si>
  <si>
    <t xml:space="preserve"> 35 Антушево СВ ао RS</t>
  </si>
  <si>
    <t xml:space="preserve"> 35 Антушево СВ ап RS</t>
  </si>
  <si>
    <t xml:space="preserve"> 35 Антушево Т 1 ао RS</t>
  </si>
  <si>
    <t xml:space="preserve"> 35 Антушево Т 1 ап RS</t>
  </si>
  <si>
    <t xml:space="preserve"> 35 Антушево Т 2 ао RS</t>
  </si>
  <si>
    <t xml:space="preserve"> 35 Антушево Т 2 ап RS</t>
  </si>
  <si>
    <t xml:space="preserve"> 35 Антушево-Артюшинская ао RS</t>
  </si>
  <si>
    <t xml:space="preserve"> 35 Антушево-Артюшинская ап RS</t>
  </si>
  <si>
    <t xml:space="preserve"> 35 Антушево-Никоновская ао RS</t>
  </si>
  <si>
    <t xml:space="preserve"> 35 Антушево-Никоновская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</si>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</sst>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63.6</v>
      </c>
      <c r="D9" s="15">
        <v>61.2</v>
      </c>
      <c r="E9" s="15">
        <v>58.800000000000004</v>
      </c>
      <c r="F9" s="15">
        <v>56.4</v>
      </c>
      <c r="G9" s="15">
        <v>55.2</v>
      </c>
      <c r="H9" s="15">
        <v>55.2</v>
      </c>
      <c r="I9" s="15">
        <v>56.4</v>
      </c>
      <c r="J9" s="15">
        <v>60</v>
      </c>
      <c r="K9" s="15">
        <v>57.6</v>
      </c>
      <c r="L9" s="16">
        <v>58.800000000000004</v>
      </c>
      <c r="M9" s="16">
        <v>61.2</v>
      </c>
      <c r="N9" s="16">
        <v>60</v>
      </c>
      <c r="O9" s="16">
        <v>61.2</v>
      </c>
      <c r="P9" s="16">
        <v>57.6</v>
      </c>
      <c r="Q9" s="16">
        <v>57.6</v>
      </c>
      <c r="R9" s="16">
        <v>57.6</v>
      </c>
      <c r="S9" s="16">
        <v>58.800000000000004</v>
      </c>
      <c r="T9" s="16">
        <v>62.4</v>
      </c>
      <c r="U9" s="16">
        <v>63.6</v>
      </c>
      <c r="V9" s="16">
        <v>62.4</v>
      </c>
      <c r="W9" s="16">
        <v>63.6</v>
      </c>
      <c r="X9" s="16">
        <v>61.2</v>
      </c>
      <c r="Y9" s="16">
        <v>61.2</v>
      </c>
      <c r="Z9" s="55">
        <v>61.2</v>
      </c>
      <c r="AA9" s="65">
        <v>1432.8000000000002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90</v>
      </c>
      <c r="D11" s="15">
        <v>76.8</v>
      </c>
      <c r="E11" s="15">
        <v>75.600000000000009</v>
      </c>
      <c r="F11" s="15">
        <v>79.2</v>
      </c>
      <c r="G11" s="15">
        <v>72</v>
      </c>
      <c r="H11" s="15">
        <v>76.8</v>
      </c>
      <c r="I11" s="15">
        <v>79.2</v>
      </c>
      <c r="J11" s="15">
        <v>84</v>
      </c>
      <c r="K11" s="15">
        <v>85.2</v>
      </c>
      <c r="L11" s="16">
        <v>86.4</v>
      </c>
      <c r="M11" s="16">
        <v>84</v>
      </c>
      <c r="N11" s="16">
        <v>86.4</v>
      </c>
      <c r="O11" s="16">
        <v>85.2</v>
      </c>
      <c r="P11" s="16">
        <v>81.600000000000009</v>
      </c>
      <c r="Q11" s="16">
        <v>87.600000000000009</v>
      </c>
      <c r="R11" s="16">
        <v>100.8</v>
      </c>
      <c r="S11" s="16">
        <v>96</v>
      </c>
      <c r="T11" s="16">
        <v>102</v>
      </c>
      <c r="U11" s="16">
        <v>103.2</v>
      </c>
      <c r="V11" s="16">
        <v>99.600000000000009</v>
      </c>
      <c r="W11" s="16">
        <v>97.2</v>
      </c>
      <c r="X11" s="16">
        <v>92.4</v>
      </c>
      <c r="Y11" s="16">
        <v>97.2</v>
      </c>
      <c r="Z11" s="55">
        <v>92.4</v>
      </c>
      <c r="AA11" s="65">
        <v>2110.7999999999997</v>
      </c>
    </row>
    <row r="12" spans="1:27" x14ac:dyDescent="0.2">
      <c r="A12" s="7"/>
      <c r="B12" s="8" t="s">
        <v>41</v>
      </c>
      <c r="C12" s="14">
        <v>1.8</v>
      </c>
      <c r="D12" s="15">
        <v>1.5</v>
      </c>
      <c r="E12" s="15">
        <v>1.35</v>
      </c>
      <c r="F12" s="15">
        <v>1.35</v>
      </c>
      <c r="G12" s="15">
        <v>1.2</v>
      </c>
      <c r="H12" s="15">
        <v>1.2</v>
      </c>
      <c r="I12" s="15">
        <v>1.35</v>
      </c>
      <c r="J12" s="15">
        <v>1.35</v>
      </c>
      <c r="K12" s="15">
        <v>1.05</v>
      </c>
      <c r="L12" s="16">
        <v>0.9</v>
      </c>
      <c r="M12" s="16">
        <v>1.05</v>
      </c>
      <c r="N12" s="16">
        <v>1.2</v>
      </c>
      <c r="O12" s="16">
        <v>1.35</v>
      </c>
      <c r="P12" s="16">
        <v>1.2</v>
      </c>
      <c r="Q12" s="16">
        <v>0.75</v>
      </c>
      <c r="R12" s="16">
        <v>0.9</v>
      </c>
      <c r="S12" s="16">
        <v>1.05</v>
      </c>
      <c r="T12" s="16">
        <v>1.2</v>
      </c>
      <c r="U12" s="16">
        <v>1.5</v>
      </c>
      <c r="V12" s="16">
        <v>1.5</v>
      </c>
      <c r="W12" s="16">
        <v>1.6500000000000001</v>
      </c>
      <c r="X12" s="16">
        <v>1.5</v>
      </c>
      <c r="Y12" s="16">
        <v>1.6500000000000001</v>
      </c>
      <c r="Z12" s="55">
        <v>1.5</v>
      </c>
      <c r="AA12" s="65">
        <v>31.049999999999997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1.6</v>
      </c>
      <c r="D14" s="15">
        <v>1</v>
      </c>
      <c r="E14" s="15">
        <v>1</v>
      </c>
      <c r="F14" s="15">
        <v>1.2</v>
      </c>
      <c r="G14" s="15">
        <v>1</v>
      </c>
      <c r="H14" s="15">
        <v>1.2</v>
      </c>
      <c r="I14" s="15">
        <v>1.4000000000000001</v>
      </c>
      <c r="J14" s="15">
        <v>1.6</v>
      </c>
      <c r="K14" s="15">
        <v>1</v>
      </c>
      <c r="L14" s="16">
        <v>0.8</v>
      </c>
      <c r="M14" s="16">
        <v>1.2</v>
      </c>
      <c r="N14" s="16">
        <v>1.2</v>
      </c>
      <c r="O14" s="16">
        <v>1.2</v>
      </c>
      <c r="P14" s="16">
        <v>1.4000000000000001</v>
      </c>
      <c r="Q14" s="16">
        <v>2</v>
      </c>
      <c r="R14" s="16">
        <v>2.4</v>
      </c>
      <c r="S14" s="16">
        <v>2.2000000000000002</v>
      </c>
      <c r="T14" s="16">
        <v>2.2000000000000002</v>
      </c>
      <c r="U14" s="16">
        <v>2.6</v>
      </c>
      <c r="V14" s="16">
        <v>2.2000000000000002</v>
      </c>
      <c r="W14" s="16">
        <v>2.2000000000000002</v>
      </c>
      <c r="X14" s="16">
        <v>2</v>
      </c>
      <c r="Y14" s="16">
        <v>2.2000000000000002</v>
      </c>
      <c r="Z14" s="55">
        <v>2.2000000000000002</v>
      </c>
      <c r="AA14" s="65">
        <v>39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56.550000000000004</v>
      </c>
      <c r="D16" s="15">
        <v>54.300000000000004</v>
      </c>
      <c r="E16" s="15">
        <v>53.1</v>
      </c>
      <c r="F16" s="15">
        <v>49.65</v>
      </c>
      <c r="G16" s="15">
        <v>49.35</v>
      </c>
      <c r="H16" s="15">
        <v>49.2</v>
      </c>
      <c r="I16" s="15">
        <v>50.7</v>
      </c>
      <c r="J16" s="15">
        <v>53.7</v>
      </c>
      <c r="K16" s="15">
        <v>51.300000000000004</v>
      </c>
      <c r="L16" s="16">
        <v>53.7</v>
      </c>
      <c r="M16" s="16">
        <v>55.050000000000004</v>
      </c>
      <c r="N16" s="16">
        <v>54.300000000000004</v>
      </c>
      <c r="O16" s="16">
        <v>54.300000000000004</v>
      </c>
      <c r="P16" s="16">
        <v>52.5</v>
      </c>
      <c r="Q16" s="16">
        <v>51.15</v>
      </c>
      <c r="R16" s="16">
        <v>51.75</v>
      </c>
      <c r="S16" s="16">
        <v>53.7</v>
      </c>
      <c r="T16" s="16">
        <v>56.550000000000004</v>
      </c>
      <c r="U16" s="16">
        <v>57.300000000000004</v>
      </c>
      <c r="V16" s="16">
        <v>56.85</v>
      </c>
      <c r="W16" s="16">
        <v>57.15</v>
      </c>
      <c r="X16" s="16">
        <v>55.35</v>
      </c>
      <c r="Y16" s="16">
        <v>54.75</v>
      </c>
      <c r="Z16" s="55">
        <v>54.9</v>
      </c>
      <c r="AA16" s="65">
        <v>1287.1499999999999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5.25</v>
      </c>
      <c r="D18" s="15">
        <v>4.95</v>
      </c>
      <c r="E18" s="15">
        <v>4.95</v>
      </c>
      <c r="F18" s="15">
        <v>4.6500000000000004</v>
      </c>
      <c r="G18" s="15">
        <v>4.6500000000000004</v>
      </c>
      <c r="H18" s="15">
        <v>4.6500000000000004</v>
      </c>
      <c r="I18" s="15">
        <v>4.6500000000000004</v>
      </c>
      <c r="J18" s="15">
        <v>4.8</v>
      </c>
      <c r="K18" s="15">
        <v>4.6500000000000004</v>
      </c>
      <c r="L18" s="16">
        <v>4.95</v>
      </c>
      <c r="M18" s="16">
        <v>4.95</v>
      </c>
      <c r="N18" s="16">
        <v>4.8</v>
      </c>
      <c r="O18" s="16">
        <v>4.8</v>
      </c>
      <c r="P18" s="16">
        <v>4.6500000000000004</v>
      </c>
      <c r="Q18" s="16">
        <v>4.6500000000000004</v>
      </c>
      <c r="R18" s="16">
        <v>4.5</v>
      </c>
      <c r="S18" s="16">
        <v>4.5</v>
      </c>
      <c r="T18" s="16">
        <v>4.6500000000000004</v>
      </c>
      <c r="U18" s="16">
        <v>4.8</v>
      </c>
      <c r="V18" s="16">
        <v>4.8</v>
      </c>
      <c r="W18" s="16">
        <v>4.8</v>
      </c>
      <c r="X18" s="16">
        <v>4.8</v>
      </c>
      <c r="Y18" s="16">
        <v>4.8</v>
      </c>
      <c r="Z18" s="55">
        <v>5.1000000000000005</v>
      </c>
      <c r="AA18" s="65">
        <v>114.74999999999999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37.65</v>
      </c>
      <c r="D20" s="15">
        <v>33.299999999999997</v>
      </c>
      <c r="E20" s="15">
        <v>33.15</v>
      </c>
      <c r="F20" s="15">
        <v>33.15</v>
      </c>
      <c r="G20" s="15">
        <v>30.900000000000002</v>
      </c>
      <c r="H20" s="15">
        <v>33.299999999999997</v>
      </c>
      <c r="I20" s="15">
        <v>33.450000000000003</v>
      </c>
      <c r="J20" s="15">
        <v>35.1</v>
      </c>
      <c r="K20" s="15">
        <v>38.4</v>
      </c>
      <c r="L20" s="16">
        <v>38.4</v>
      </c>
      <c r="M20" s="16">
        <v>35.700000000000003</v>
      </c>
      <c r="N20" s="16">
        <v>37.050000000000004</v>
      </c>
      <c r="O20" s="16">
        <v>37.5</v>
      </c>
      <c r="P20" s="16">
        <v>36.15</v>
      </c>
      <c r="Q20" s="16">
        <v>39</v>
      </c>
      <c r="R20" s="16">
        <v>43.5</v>
      </c>
      <c r="S20" s="16">
        <v>42.300000000000004</v>
      </c>
      <c r="T20" s="16">
        <v>42.9</v>
      </c>
      <c r="U20" s="16">
        <v>43.5</v>
      </c>
      <c r="V20" s="16">
        <v>42</v>
      </c>
      <c r="W20" s="16">
        <v>40.050000000000004</v>
      </c>
      <c r="X20" s="16">
        <v>38.4</v>
      </c>
      <c r="Y20" s="16">
        <v>39.9</v>
      </c>
      <c r="Z20" s="55">
        <v>38.1</v>
      </c>
      <c r="AA20" s="65">
        <v>902.8499999999998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45</v>
      </c>
      <c r="D22" s="15">
        <v>37.6</v>
      </c>
      <c r="E22" s="15">
        <v>36.800000000000004</v>
      </c>
      <c r="F22" s="15">
        <v>39.6</v>
      </c>
      <c r="G22" s="15">
        <v>35.800000000000004</v>
      </c>
      <c r="H22" s="15">
        <v>38.200000000000003</v>
      </c>
      <c r="I22" s="15">
        <v>39.800000000000004</v>
      </c>
      <c r="J22" s="15">
        <v>41.800000000000004</v>
      </c>
      <c r="K22" s="15">
        <v>40.800000000000004</v>
      </c>
      <c r="L22" s="16">
        <v>41.800000000000004</v>
      </c>
      <c r="M22" s="16">
        <v>42.4</v>
      </c>
      <c r="N22" s="16">
        <v>41.4</v>
      </c>
      <c r="O22" s="16">
        <v>40.800000000000004</v>
      </c>
      <c r="P22" s="16">
        <v>39</v>
      </c>
      <c r="Q22" s="16">
        <v>41.6</v>
      </c>
      <c r="R22" s="16">
        <v>47.2</v>
      </c>
      <c r="S22" s="16">
        <v>45.800000000000004</v>
      </c>
      <c r="T22" s="16">
        <v>49</v>
      </c>
      <c r="U22" s="16">
        <v>51</v>
      </c>
      <c r="V22" s="16">
        <v>49.4</v>
      </c>
      <c r="W22" s="16">
        <v>48.2</v>
      </c>
      <c r="X22" s="16">
        <v>46.800000000000004</v>
      </c>
      <c r="Y22" s="16">
        <v>48.6</v>
      </c>
      <c r="Z22" s="55">
        <v>47.2</v>
      </c>
      <c r="AA22" s="65">
        <v>1035.5999999999999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6.75</v>
      </c>
      <c r="D24" s="15">
        <v>5.4</v>
      </c>
      <c r="E24" s="15">
        <v>5.55</v>
      </c>
      <c r="F24" s="15">
        <v>5.4</v>
      </c>
      <c r="G24" s="15">
        <v>4.95</v>
      </c>
      <c r="H24" s="15">
        <v>5.25</v>
      </c>
      <c r="I24" s="15">
        <v>5.55</v>
      </c>
      <c r="J24" s="15">
        <v>5.8500000000000005</v>
      </c>
      <c r="K24" s="15">
        <v>5.25</v>
      </c>
      <c r="L24" s="16">
        <v>5.55</v>
      </c>
      <c r="M24" s="16">
        <v>5.7</v>
      </c>
      <c r="N24" s="16">
        <v>7.2</v>
      </c>
      <c r="O24" s="16">
        <v>6.3</v>
      </c>
      <c r="P24" s="16">
        <v>5.7</v>
      </c>
      <c r="Q24" s="16">
        <v>6.15</v>
      </c>
      <c r="R24" s="16">
        <v>8.25</v>
      </c>
      <c r="S24" s="16">
        <v>7.2</v>
      </c>
      <c r="T24" s="16">
        <v>8.85</v>
      </c>
      <c r="U24" s="16">
        <v>7.95</v>
      </c>
      <c r="V24" s="16">
        <v>7.05</v>
      </c>
      <c r="W24" s="16">
        <v>7.2</v>
      </c>
      <c r="X24" s="16">
        <v>6.75</v>
      </c>
      <c r="Y24" s="16">
        <v>7.2</v>
      </c>
      <c r="Z24" s="55">
        <v>6.75</v>
      </c>
      <c r="AA24" s="65">
        <v>153.74999999999997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5511</v>
      </c>
      <c r="D28" s="15">
        <v>4917</v>
      </c>
      <c r="E28" s="15">
        <v>5504.4000000000005</v>
      </c>
      <c r="F28" s="15">
        <v>6111.6</v>
      </c>
      <c r="G28" s="15">
        <v>5986.2</v>
      </c>
      <c r="H28" s="15">
        <v>6454.8</v>
      </c>
      <c r="I28" s="15">
        <v>7022.4000000000005</v>
      </c>
      <c r="J28" s="15">
        <v>6870.6</v>
      </c>
      <c r="K28" s="15">
        <v>5590.2</v>
      </c>
      <c r="L28" s="16">
        <v>4494.6000000000004</v>
      </c>
      <c r="M28" s="16">
        <v>4633.2</v>
      </c>
      <c r="N28" s="16">
        <v>4309.8</v>
      </c>
      <c r="O28" s="16">
        <v>4732.2</v>
      </c>
      <c r="P28" s="16">
        <v>4778.4000000000005</v>
      </c>
      <c r="Q28" s="16">
        <v>3880.8</v>
      </c>
      <c r="R28" s="16">
        <v>3993</v>
      </c>
      <c r="S28" s="16">
        <v>4065.6</v>
      </c>
      <c r="T28" s="16">
        <v>4606.8</v>
      </c>
      <c r="U28" s="16">
        <v>5425.2</v>
      </c>
      <c r="V28" s="16">
        <v>5755.2</v>
      </c>
      <c r="W28" s="16">
        <v>6032.4000000000005</v>
      </c>
      <c r="X28" s="16">
        <v>6105</v>
      </c>
      <c r="Y28" s="16">
        <v>6296.4000000000005</v>
      </c>
      <c r="Z28" s="55">
        <v>6303</v>
      </c>
      <c r="AA28" s="65">
        <v>129379.79999999997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59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60</v>
      </c>
      <c r="C31" s="14">
        <v>178.20000000000002</v>
      </c>
      <c r="D31" s="15">
        <v>158.4</v>
      </c>
      <c r="E31" s="15">
        <v>158.4</v>
      </c>
      <c r="F31" s="15">
        <v>145.20000000000002</v>
      </c>
      <c r="G31" s="15">
        <v>145.20000000000002</v>
      </c>
      <c r="H31" s="15">
        <v>151.80000000000001</v>
      </c>
      <c r="I31" s="15">
        <v>165</v>
      </c>
      <c r="J31" s="15">
        <v>165</v>
      </c>
      <c r="K31" s="15">
        <v>165</v>
      </c>
      <c r="L31" s="16">
        <v>171.6</v>
      </c>
      <c r="M31" s="16">
        <v>184.8</v>
      </c>
      <c r="N31" s="16">
        <v>171.6</v>
      </c>
      <c r="O31" s="16">
        <v>171.6</v>
      </c>
      <c r="P31" s="16">
        <v>171.6</v>
      </c>
      <c r="Q31" s="16">
        <v>165</v>
      </c>
      <c r="R31" s="16">
        <v>171.6</v>
      </c>
      <c r="S31" s="16">
        <v>178.20000000000002</v>
      </c>
      <c r="T31" s="16">
        <v>191.4</v>
      </c>
      <c r="U31" s="16">
        <v>198</v>
      </c>
      <c r="V31" s="16">
        <v>184.8</v>
      </c>
      <c r="W31" s="16">
        <v>178.20000000000002</v>
      </c>
      <c r="X31" s="16">
        <v>165</v>
      </c>
      <c r="Y31" s="16">
        <v>171.6</v>
      </c>
      <c r="Z31" s="55">
        <v>165</v>
      </c>
      <c r="AA31" s="65">
        <v>4072.1999999999994</v>
      </c>
    </row>
    <row r="32" spans="1:27" x14ac:dyDescent="0.2">
      <c r="A32" s="7"/>
      <c r="B32" s="8" t="s">
        <v>61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62</v>
      </c>
      <c r="C33" s="14">
        <v>917.4</v>
      </c>
      <c r="D33" s="15">
        <v>1359.6000000000001</v>
      </c>
      <c r="E33" s="15">
        <v>1168.2</v>
      </c>
      <c r="F33" s="15">
        <v>666.6</v>
      </c>
      <c r="G33" s="15">
        <v>831.6</v>
      </c>
      <c r="H33" s="15">
        <v>620.4</v>
      </c>
      <c r="I33" s="15">
        <v>653.4</v>
      </c>
      <c r="J33" s="15">
        <v>712.80000000000007</v>
      </c>
      <c r="K33" s="15">
        <v>785.4</v>
      </c>
      <c r="L33" s="16">
        <v>759</v>
      </c>
      <c r="M33" s="16">
        <v>805.2</v>
      </c>
      <c r="N33" s="16">
        <v>1069.2</v>
      </c>
      <c r="O33" s="16">
        <v>1181.4000000000001</v>
      </c>
      <c r="P33" s="16">
        <v>1267.2</v>
      </c>
      <c r="Q33" s="16">
        <v>1320</v>
      </c>
      <c r="R33" s="16">
        <v>910.80000000000007</v>
      </c>
      <c r="S33" s="16">
        <v>1280.4000000000001</v>
      </c>
      <c r="T33" s="16">
        <v>1273.8</v>
      </c>
      <c r="U33" s="16">
        <v>1353</v>
      </c>
      <c r="V33" s="16">
        <v>1432.2</v>
      </c>
      <c r="W33" s="16">
        <v>1346.4</v>
      </c>
      <c r="X33" s="16">
        <v>1366.2</v>
      </c>
      <c r="Y33" s="16">
        <v>1115.4000000000001</v>
      </c>
      <c r="Z33" s="55">
        <v>1359.6000000000001</v>
      </c>
      <c r="AA33" s="65">
        <v>25555.200000000004</v>
      </c>
    </row>
    <row r="34" spans="1:27" x14ac:dyDescent="0.2">
      <c r="A34" s="7"/>
      <c r="B34" s="8" t="s">
        <v>63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64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65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x14ac:dyDescent="0.2">
      <c r="A37" s="7"/>
      <c r="B37" s="8" t="s">
        <v>66</v>
      </c>
      <c r="C37" s="14">
        <v>110.60000000000001</v>
      </c>
      <c r="D37" s="15">
        <v>102.2</v>
      </c>
      <c r="E37" s="15">
        <v>96.600000000000009</v>
      </c>
      <c r="F37" s="15">
        <v>91</v>
      </c>
      <c r="G37" s="15">
        <v>88.2</v>
      </c>
      <c r="H37" s="15">
        <v>95.2</v>
      </c>
      <c r="I37" s="15">
        <v>103.60000000000001</v>
      </c>
      <c r="J37" s="15">
        <v>107.8</v>
      </c>
      <c r="K37" s="15">
        <v>103.60000000000001</v>
      </c>
      <c r="L37" s="16">
        <v>112</v>
      </c>
      <c r="M37" s="16">
        <v>119</v>
      </c>
      <c r="N37" s="16">
        <v>110.60000000000001</v>
      </c>
      <c r="O37" s="16">
        <v>112</v>
      </c>
      <c r="P37" s="16">
        <v>107.8</v>
      </c>
      <c r="Q37" s="16">
        <v>109.2</v>
      </c>
      <c r="R37" s="16">
        <v>114.8</v>
      </c>
      <c r="S37" s="16">
        <v>116.2</v>
      </c>
      <c r="T37" s="16">
        <v>127.4</v>
      </c>
      <c r="U37" s="16">
        <v>133</v>
      </c>
      <c r="V37" s="16">
        <v>119</v>
      </c>
      <c r="W37" s="16">
        <v>109.2</v>
      </c>
      <c r="X37" s="16">
        <v>106.4</v>
      </c>
      <c r="Y37" s="16">
        <v>106.4</v>
      </c>
      <c r="Z37" s="55">
        <v>106.4</v>
      </c>
      <c r="AA37" s="65">
        <v>2608.2000000000003</v>
      </c>
    </row>
    <row r="38" spans="1:27" x14ac:dyDescent="0.2">
      <c r="A38" s="7"/>
      <c r="B38" s="8" t="s">
        <v>67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55">
        <v>0</v>
      </c>
      <c r="AA38" s="65">
        <v>0</v>
      </c>
    </row>
    <row r="39" spans="1:27" x14ac:dyDescent="0.2">
      <c r="A39" s="7"/>
      <c r="B39" s="8" t="s">
        <v>68</v>
      </c>
      <c r="C39" s="14">
        <v>778.05000000000007</v>
      </c>
      <c r="D39" s="15">
        <v>1192.8</v>
      </c>
      <c r="E39" s="15">
        <v>1018.5</v>
      </c>
      <c r="F39" s="15">
        <v>553.35</v>
      </c>
      <c r="G39" s="15">
        <v>719.25</v>
      </c>
      <c r="H39" s="15">
        <v>508.2</v>
      </c>
      <c r="I39" s="15">
        <v>533.4</v>
      </c>
      <c r="J39" s="15">
        <v>574.35</v>
      </c>
      <c r="K39" s="15">
        <v>639.45000000000005</v>
      </c>
      <c r="L39" s="16">
        <v>611.1</v>
      </c>
      <c r="M39" s="16">
        <v>652.05000000000007</v>
      </c>
      <c r="N39" s="16">
        <v>904.05000000000007</v>
      </c>
      <c r="O39" s="16">
        <v>989.1</v>
      </c>
      <c r="P39" s="16">
        <v>1074.1500000000001</v>
      </c>
      <c r="Q39" s="16">
        <v>1111.95</v>
      </c>
      <c r="R39" s="16">
        <v>751.80000000000007</v>
      </c>
      <c r="S39" s="16">
        <v>1072.05</v>
      </c>
      <c r="T39" s="16">
        <v>1077.3</v>
      </c>
      <c r="U39" s="16">
        <v>1138.2</v>
      </c>
      <c r="V39" s="16">
        <v>1216.95</v>
      </c>
      <c r="W39" s="16">
        <v>1144.5</v>
      </c>
      <c r="X39" s="16">
        <v>1164.45</v>
      </c>
      <c r="Y39" s="16">
        <v>943.95</v>
      </c>
      <c r="Z39" s="55">
        <v>1185.45</v>
      </c>
      <c r="AA39" s="65">
        <v>21554.400000000001</v>
      </c>
    </row>
    <row r="40" spans="1:27" x14ac:dyDescent="0.2">
      <c r="A40" s="7"/>
      <c r="B40" s="8" t="s">
        <v>69</v>
      </c>
      <c r="C40" s="14">
        <v>778.05000000000007</v>
      </c>
      <c r="D40" s="15">
        <v>1190.7</v>
      </c>
      <c r="E40" s="15">
        <v>1018.5</v>
      </c>
      <c r="F40" s="15">
        <v>552.30000000000007</v>
      </c>
      <c r="G40" s="15">
        <v>719.25</v>
      </c>
      <c r="H40" s="15">
        <v>508.2</v>
      </c>
      <c r="I40" s="15">
        <v>533.4</v>
      </c>
      <c r="J40" s="15">
        <v>574.35</v>
      </c>
      <c r="K40" s="15">
        <v>638.4</v>
      </c>
      <c r="L40" s="16">
        <v>611.1</v>
      </c>
      <c r="M40" s="16">
        <v>651</v>
      </c>
      <c r="N40" s="16">
        <v>904.05000000000007</v>
      </c>
      <c r="O40" s="16">
        <v>989.1</v>
      </c>
      <c r="P40" s="16">
        <v>1074.1500000000001</v>
      </c>
      <c r="Q40" s="16">
        <v>1110.9000000000001</v>
      </c>
      <c r="R40" s="16">
        <v>751.80000000000007</v>
      </c>
      <c r="S40" s="16">
        <v>1072.05</v>
      </c>
      <c r="T40" s="16">
        <v>1076.25</v>
      </c>
      <c r="U40" s="16">
        <v>1137.1500000000001</v>
      </c>
      <c r="V40" s="16">
        <v>1216.95</v>
      </c>
      <c r="W40" s="16">
        <v>1143.45</v>
      </c>
      <c r="X40" s="16">
        <v>1163.4000000000001</v>
      </c>
      <c r="Y40" s="16">
        <v>943.95</v>
      </c>
      <c r="Z40" s="55">
        <v>1184.4000000000001</v>
      </c>
      <c r="AA40" s="65">
        <v>21542.850000000002</v>
      </c>
    </row>
    <row r="41" spans="1:27" x14ac:dyDescent="0.2">
      <c r="A41" s="7"/>
      <c r="B41" s="8" t="s">
        <v>70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55">
        <v>0</v>
      </c>
      <c r="AA41" s="65">
        <v>0</v>
      </c>
    </row>
    <row r="42" spans="1:27" x14ac:dyDescent="0.2">
      <c r="A42" s="7"/>
      <c r="B42" s="8" t="s">
        <v>71</v>
      </c>
      <c r="C42" s="14">
        <v>112</v>
      </c>
      <c r="D42" s="15">
        <v>102.2</v>
      </c>
      <c r="E42" s="15">
        <v>97.3</v>
      </c>
      <c r="F42" s="15">
        <v>91.350000000000009</v>
      </c>
      <c r="G42" s="15">
        <v>87.850000000000009</v>
      </c>
      <c r="H42" s="15">
        <v>96.25</v>
      </c>
      <c r="I42" s="15">
        <v>104.3</v>
      </c>
      <c r="J42" s="15">
        <v>108.5</v>
      </c>
      <c r="K42" s="15">
        <v>104.3</v>
      </c>
      <c r="L42" s="16">
        <v>112.35000000000001</v>
      </c>
      <c r="M42" s="16">
        <v>118.65</v>
      </c>
      <c r="N42" s="16">
        <v>110.95</v>
      </c>
      <c r="O42" s="16">
        <v>112.7</v>
      </c>
      <c r="P42" s="16">
        <v>108.85000000000001</v>
      </c>
      <c r="Q42" s="16">
        <v>109.9</v>
      </c>
      <c r="R42" s="16">
        <v>114.45</v>
      </c>
      <c r="S42" s="16">
        <v>116.55</v>
      </c>
      <c r="T42" s="16">
        <v>128.44999999999999</v>
      </c>
      <c r="U42" s="16">
        <v>133</v>
      </c>
      <c r="V42" s="16">
        <v>120.05</v>
      </c>
      <c r="W42" s="16">
        <v>110.25</v>
      </c>
      <c r="X42" s="16">
        <v>106.4</v>
      </c>
      <c r="Y42" s="16">
        <v>107.10000000000001</v>
      </c>
      <c r="Z42" s="55">
        <v>106.75</v>
      </c>
      <c r="AA42" s="65">
        <v>2620.4500000000003</v>
      </c>
    </row>
    <row r="43" spans="1:27" x14ac:dyDescent="0.2">
      <c r="A43" s="7"/>
      <c r="B43" s="8" t="s">
        <v>72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55">
        <v>0</v>
      </c>
      <c r="AA43" s="65">
        <v>0</v>
      </c>
    </row>
    <row r="44" spans="1:27" s="63" customFormat="1" ht="16.5" thickBot="1" x14ac:dyDescent="0.3">
      <c r="A44" s="58"/>
      <c r="B44" s="59" t="s">
        <v>2</v>
      </c>
      <c r="C44" s="60">
        <f>SUM(C8:C43)</f>
        <v>8693.5</v>
      </c>
      <c r="D44" s="60">
        <f>SUM(D8:D43)</f>
        <v>9298.9500000000007</v>
      </c>
      <c r="E44" s="60">
        <f>SUM(E8:E43)</f>
        <v>9332.2000000000007</v>
      </c>
      <c r="F44" s="60">
        <f>SUM(F8:F43)</f>
        <v>8482.0000000000018</v>
      </c>
      <c r="G44" s="60">
        <f>SUM(G8:G43)</f>
        <v>8832.6</v>
      </c>
      <c r="H44" s="60">
        <f>SUM(H8:H43)</f>
        <v>8699.85</v>
      </c>
      <c r="I44" s="60">
        <f>SUM(I8:I43)</f>
        <v>9387.9999999999982</v>
      </c>
      <c r="J44" s="60">
        <f>SUM(J8:J43)</f>
        <v>9401.6</v>
      </c>
      <c r="K44" s="60">
        <f>SUM(K8:K43)</f>
        <v>8311.5999999999985</v>
      </c>
      <c r="L44" s="60">
        <f>SUM(L8:L43)</f>
        <v>7163.050000000002</v>
      </c>
      <c r="M44" s="60">
        <f>SUM(M8:M43)</f>
        <v>7455.15</v>
      </c>
      <c r="N44" s="60">
        <f>SUM(N8:N43)</f>
        <v>7873.8000000000011</v>
      </c>
      <c r="O44" s="60">
        <f>SUM(O8:O43)</f>
        <v>8580.7500000000018</v>
      </c>
      <c r="P44" s="60">
        <f>SUM(P8:P43)</f>
        <v>8861.9500000000007</v>
      </c>
      <c r="Q44" s="60">
        <f>SUM(Q8:Q43)</f>
        <v>8098.25</v>
      </c>
      <c r="R44" s="60">
        <f>SUM(R8:R43)</f>
        <v>7125.1500000000005</v>
      </c>
      <c r="S44" s="60">
        <f>SUM(S8:S43)</f>
        <v>8212.6</v>
      </c>
      <c r="T44" s="60">
        <f>SUM(T8:T43)</f>
        <v>8811.1500000000015</v>
      </c>
      <c r="U44" s="60">
        <f>SUM(U8:U43)</f>
        <v>9853</v>
      </c>
      <c r="V44" s="60">
        <f>SUM(V8:V43)</f>
        <v>10370.950000000001</v>
      </c>
      <c r="W44" s="60">
        <f>SUM(W8:W43)</f>
        <v>10386.450000000001</v>
      </c>
      <c r="X44" s="60">
        <f>SUM(X8:X43)</f>
        <v>10486.05</v>
      </c>
      <c r="Y44" s="60">
        <f>SUM(Y8:Y43)</f>
        <v>10002.300000000003</v>
      </c>
      <c r="Z44" s="61">
        <f>SUM(Z8:Z43)</f>
        <v>10719.95</v>
      </c>
      <c r="AA44" s="62">
        <f>SUM(AA8:AA43)</f>
        <v>214440.85000000003</v>
      </c>
    </row>
    <row r="99" spans="2:9" ht="17.25" hidden="1" customHeight="1" x14ac:dyDescent="0.2">
      <c r="B99" s="5" t="s">
        <v>31</v>
      </c>
      <c r="C99" s="4"/>
      <c r="D99" s="9">
        <v>1</v>
      </c>
      <c r="E99" s="10">
        <v>0</v>
      </c>
      <c r="F99" s="10">
        <v>0</v>
      </c>
      <c r="G99" s="10">
        <v>1</v>
      </c>
      <c r="H99" s="10">
        <v>1</v>
      </c>
      <c r="I9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Антушево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Антушево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73</v>
      </c>
      <c r="E6" s="57" t="s">
        <v>74</v>
      </c>
      <c r="F6" s="35" t="s">
        <v>75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2023-06-22T06:32:36Z</dcterms:modified>
</cp:coreProperties>
</file>